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2" r:id="rId1" sheetId="1" state="visible"/>
  </sheets>
  <definedNames>
    <definedName hidden="false" localSheetId="0" name="_xlnm.Print_Area">'Лист2'!$A$1:$I$59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<sst xmlns="http://schemas.openxmlformats.org/spreadsheetml/2006/main" xmlns:a="http://schemas.openxmlformats.org/drawingml/2006/main" xmlns:a15="http://schemas.microsoft.com/office/drawing/2012/main" xmlns:asvg="http://schemas.microsoft.com/office/drawing/2016/SVG/main" xmlns:c="http://schemas.openxmlformats.org/drawingml/2006/chart" xmlns:co="http://ncloudtech.com" xmlns:co-ooxml="http://ncloudtech.com/ooxml" xmlns:m="http://schemas.openxmlformats.org/officeDocument/2006/math" xmlns:mc="http://schemas.openxmlformats.org/markup-compatibility/2006" xmlns:o="urn:schemas-microsoft-com:office:office" xmlns:p="http://schemas.openxmlformats.org/presentationml/2006/main" xmlns:pic="http://schemas.openxmlformats.org/drawingml/2006/picture" xmlns:r="http://schemas.openxmlformats.org/officeDocument/2006/relationships" xmlns:s="http://schemas.openxmlformats.org/officeDocument/2006/sharedTypes" xmlns:sl="http://schemas.openxmlformats.org/schemaLibrary/2006/main" xmlns:v="urn:schemas-microsoft-com:vml" xmlns:w="http://schemas.openxmlformats.org/wordprocessingml/2006/main" xmlns:w10="urn:schemas-microsoft-com:office:word" xmlns:w14="http://schemas.microsoft.com/office/word/2010/wordml" xmlns:w15="http://schemas.microsoft.com/office/word/2012/wordml" xmlns:wp="http://schemas.openxmlformats.org/drawingml/2006/wordprocessingDrawing" xmlns:wpg="http://schemas.microsoft.com/office/word/2010/wordprocessingGroup" xmlns:wps="http://schemas.microsoft.com/office/word/2010/wordprocessingShape" xmlns:x="urn:schemas-microsoft-com:office:excel" xmlns:x14="http://schemas.microsoft.com/office/spreadsheetml/2009/9/main" xmlns:xdr="http://schemas.openxmlformats.org/drawingml/2006/spreadsheetDrawing" xmlns:xm="http://schemas.microsoft.com/office/excel/2006/main" mc:Ignorable="co co-ooxml w14 x14 w15">
  <si>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Приложение № 4</t>
  </si>
  <si>
    <t>к проекту Решения Совета</t>
  </si>
  <si>
    <t>муниципального образования «Сельское поселение  Капустиноярский сельсовет Ахтубинского муниципального района Астраханской области»</t>
  </si>
  <si>
    <t>от            .№</t>
  </si>
  <si>
    <t>ИСПОЛНЕНИЕ БЮДЖЕТА ПО ЦЕЛЕВЫМ СТАТЬЯМ (МУНИЦИПАЛЬНЫМ ПРОГРАММАМ И НЕПРОГРАММНЫМ НАПРАВЛЕНИЯМ ДЕЯТЕЛЬНОСТИ),ГРУППАМ ВИДОВ РАСХОДОВ,РАЗДЕЛАМ,ПОДРАЗДЕЛАМ КЛАССИФИКАЦИИ РАСХОДОВ БЮДЖЕТА  муниципального образования «Сельское поселение Капустиноярский сельсовет Ахтубинского муниципального района Астраханской области» за 2023 год.</t>
  </si>
  <si>
    <t xml:space="preserve">тыс. руб. </t>
  </si>
  <si>
    <t>Наименование показателя</t>
  </si>
  <si>
    <t>Код целевой статьи расходов</t>
  </si>
  <si>
    <t>Код группы ВР</t>
  </si>
  <si>
    <t>Код раздела</t>
  </si>
  <si>
    <t>Код подраздела</t>
  </si>
  <si>
    <t>Уточненный на 2023 год</t>
  </si>
  <si>
    <t>Исполнение за   2023 г.</t>
  </si>
  <si>
    <t>% исполнения</t>
  </si>
  <si>
    <t>ВСЕГО:</t>
  </si>
  <si>
    <t>МП "Реализация функций органов местного самоуправления"(01)</t>
  </si>
  <si>
    <t>01 0 00 00000</t>
  </si>
  <si>
    <t>Расходы на обеспечение функций органов местного самоуправления МО "Сельское поселение Капустиноярский сельсовет Ахтубинского муниципального района Астраханской области»" в рамках подпоргаммы "Обеспечение эффективной финансово-хозяйственной деятелльности администрации МО "Сельское поселение Капустиноярский сельсовет Ахтубинского муниципального района Астраханской области» муниципальной программы "Реализация функций органов местного самоуправления"</t>
  </si>
  <si>
    <t>01 1 00 00010</t>
  </si>
  <si>
    <t>Расходы на обеспечение функций органов местного самоуправления</t>
  </si>
  <si>
    <r>
      <rPr>
        <rFont val="Times New Roman"/>
        <b val="true"/>
        <sz val="12"/>
      </rPr>
      <t>Поощрение достижений наилучших показателей социально-экономического развития муниципальных образований за отчетный финансовый год в рамках непрограммного направления деятельности реализация функций органов местного самоуправления МО "Ахтубинский район"</t>
    </r>
  </si>
  <si>
    <t>01 1 00 Д0060</t>
  </si>
  <si>
    <r>
      <rPr>
        <rFont val="Times New Roman"/>
        <b val="false"/>
        <sz val="12"/>
      </rPr>
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</si>
  <si>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t>Расходы на осуществление первичного воинского учета в МО "Сельское поселение Капустиноярский сельсовет Ахтубинского муниципального района Астраханской области» в рамках подпоргаммы «Организация мобилизационной подготовки, системы воинского учета и бронирования в муниципальном образовании «Сельское поселение Капустиноярский сельсовет Ахтубинского муниципального района Астраханской области» муниципальной программы "Реализация функций органов местного самоуправления"</t>
  </si>
  <si>
    <t>01 2 00 51180</t>
  </si>
  <si>
    <t>Осуществление первичного воинского учета на территориях, где отсутствуют военные комиссариаты</t>
  </si>
  <si>
    <t>Доплаты к пенсиям государственных служащих субъектов Российской Федерации и муниципальных служащих в рамках подрограммы "Повышение качества предоставления муниципальных социальных выплат населению." муниципальной программы "Реализация функций органов местного самоуправления"</t>
  </si>
  <si>
    <t>01 3 00 20030</t>
  </si>
  <si>
    <t>Доплаты к пенсиям муниципальных служащих</t>
  </si>
  <si>
    <t>МП «Обеспечение первичных мер пожарной безопасности в границах МО "Сельское поселение Капустиноярский сельсовет Ахтубинского муниципального района Астраханской области" (02)</t>
  </si>
  <si>
    <t xml:space="preserve">02 0 00 00000 </t>
  </si>
  <si>
    <t xml:space="preserve">Обеспечение пожарной безопасности поселения в рамках муниципальной программы "Обеспечение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   </t>
  </si>
  <si>
    <t xml:space="preserve">02 0 00 80050 </t>
  </si>
  <si>
    <t>Обеспечение пожарной безопасности поселения.</t>
  </si>
  <si>
    <r>
      <rPr>
        <rFont val="Times New Roman"/>
        <sz val="12"/>
      </rPr>
      <t>Закупка товаров, работ и услуг для государственных (муниципальных) нужд</t>
    </r>
  </si>
  <si>
    <r>
      <rPr>
        <rFont val="Times New Roman"/>
        <sz val="12"/>
      </rPr>
      <t>981 00 80250</t>
    </r>
  </si>
  <si>
    <r>
      <rPr>
        <rFont val="Times New Roman"/>
        <sz val="12"/>
      </rPr>
      <t>Иные закупка товаров, работ и услуг для обеспечения государственных (муниципальных) нужд</t>
    </r>
  </si>
  <si>
    <t>МП «Благоустройство территории МО "Сельское поселение Капустиноярский сельсовет Ахтубинского муниципального района Астраханской области» (03)</t>
  </si>
  <si>
    <t>03 0 00 00000</t>
  </si>
  <si>
    <t xml:space="preserve">Мероприятия по благоустройству территории МО "Сельское поселение Капустиноярский сельсовет Ахтубинского муниципального района Астраханской области»" в рамках МП "Благоустройство территории МО "Сельское поселение Капустиноярский сельсовет Ахтубинского муниципального района Астраханской области" </t>
  </si>
  <si>
    <t>03 0 00 80260</t>
  </si>
  <si>
    <t>Мероприятия по благоустройству территории (уборка несанкционированных свалок),уличное освещение</t>
  </si>
  <si>
    <t>Уличное освещение</t>
  </si>
  <si>
    <t>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области» (04)</t>
  </si>
  <si>
    <t>04 0 00 00000</t>
  </si>
  <si>
    <t>Мероприятия по благоустройству территории МО "Сельское поселение Капустиноярский сельсовет Ахтубинского муниципального района Астраханской области" в рамках МП "Формирование современной городской среды в МО "Сельское поселение Капустиноярский сельсовет Ахтубинского муниципального района Астраханской области "</t>
  </si>
  <si>
    <t>04 Z F2 55550</t>
  </si>
  <si>
    <t xml:space="preserve">Мероприяти по устройству уличного освещения </t>
  </si>
  <si>
    <t>Мероприятия по благоустройству территории МО "Сельское поселение Капустиноярский сельсовет Ахтубинского муниципального района Астраханской области" в рамках МП "Формирование современной городской среды в МО "Сельское поселение Капустиноярский сельсовет Ахтубинского муниципального района Астраханской области"</t>
  </si>
  <si>
    <t>04 0 00 C5550</t>
  </si>
  <si>
    <t>Расходы на составление сметной документации</t>
  </si>
  <si>
    <t>Мероприятия по благоустройству территории МО "Капустиноярский сельсовет" в рамках МП "Формирование современной городской среды в МО "Капустиноярский сельсовет" "</t>
  </si>
  <si>
    <t>04 0 00 В5550</t>
  </si>
  <si>
    <t>Компенсация расходов бюджета Астраханской области,предоставленных на реализацию муниципальной программы в рамках МО "Формирование современной городской среды"</t>
  </si>
  <si>
    <t>МП «Управление и распоряжение муниципальным имуществом МО "Сельское поселение Капустиноярский сельсовет Ахтубинского муниципального района Астраханской области»(05)</t>
  </si>
  <si>
    <t>05 0 00 00000</t>
  </si>
  <si>
    <t>Мероприятияпо управлению и распоряжению муниципальным имуществом в рамках МП "Управление и распоряжение муниципальным имуществомМО "Сельское поселение Капустиноярский сельсовет Ахтубинского муниципального района Астраханской области"</t>
  </si>
  <si>
    <t>05 0 00 80240</t>
  </si>
  <si>
    <t>Изготовление технического паспорта</t>
  </si>
  <si>
    <t xml:space="preserve">Иные непрограммные мероприятия </t>
  </si>
  <si>
    <t>98 0 00 00000</t>
  </si>
  <si>
    <t>Реализация муниципальным районом полномочий, переданных поселениями согласно заключенным соглашениям (КСП) в рамках непрограммых мероприятий</t>
  </si>
  <si>
    <t>98 0 00 П0010</t>
  </si>
  <si>
    <t>Реализация муниципальным районом полномочий, переданных поселениями согласно заключенным соглашениям (ДК культура)</t>
  </si>
  <si>
    <t>98 0 00 П0030</t>
  </si>
  <si>
    <t>Резервный фонд</t>
  </si>
  <si>
    <t>98 0 00 80200</t>
  </si>
  <si>
    <t>98 1 00 00000</t>
  </si>
  <si>
    <t>Оплата по решению суда по земле в рамках непрограммного направления деятельности, реализация функций органов местного самоуправления МО "Капустиноярский сельсовет"</t>
  </si>
  <si>
    <t>98 1 00 80250</t>
  </si>
  <si>
    <t>Содержание председателя ликвидационной комиссии в рамках непрограммного направления деятельности, реализация функций органов местного самоуправления МО "Сельское поселение Капустиноярский сельсовет Ахтубинского муниципального района Астраханской области"</t>
  </si>
  <si>
    <t>98 1 00 80280</t>
  </si>
  <si>
    <t>Оплата услуг по проведению лабораторных испытаний почвы (водопровод)в рамках непрограммного направления деятельности, реализация функций органов местного самоуправления МО "Капустиноярский сельсовет"</t>
  </si>
  <si>
    <t>98 1 00 80290</t>
  </si>
  <si>
    <t>Непрограммное направление деятельности, реализация функций органов местного самоуправления админимтрации МО "Сельское поселение Капустиноярский сельсовет Ахтубинского муниципального района Астраханской области"</t>
  </si>
  <si>
    <t>99 0 00 00000</t>
  </si>
  <si>
    <t>Содержание ликвидационной комиссии в рамках непрограммного направления деятельности, реализация функций органов местного самоуправления МО "Капустиноярский сельсовет"</t>
  </si>
  <si>
    <t>Резервные средства для решения вопросов сельских поселений в рамках непрограммых мероприятий</t>
  </si>
  <si>
    <t>Резервные средства для решения вопросов муниципального образования "Капустиноярский сельсовет" в рамках непрограммных мероприятий</t>
  </si>
  <si>
    <r>
      <rPr>
        <rFont val="Times New Roman"/>
        <sz val="10"/>
      </rPr>
      <t>Иные бюджетные ассигнования</t>
    </r>
  </si>
  <si>
    <t>Глава муниципального образования "Сельское поселение Капустиноярский сельсовет Ахтубинского муниципального района Астраханской области»" в рамкахнепрограммного направления деятельности, реализация функций органов местного самоуправления МО "Сельское поселение Капустиноярский сельсовет Ахтубинского муниципального района Астраханской области"</t>
  </si>
  <si>
    <t>99 1 00 00020</t>
  </si>
  <si>
    <t>99 1 00 Д0060</t>
  </si>
  <si>
    <t>Верно: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</si>
</sst>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@" formatCode="@" numFmtId="1001"/>
    <numFmt co:extendedFormatCode="0.00000" formatCode="0.00000" numFmtId="1002"/>
    <numFmt co:extendedFormatCode="00" formatCode="00" numFmtId="1003"/>
    <numFmt co:extendedFormatCode="0.000" formatCode="0.000" numFmtId="1004"/>
    <numFmt co:extendedFormatCode="0.0" formatCode="0.0" numFmtId="1005"/>
    <numFmt co:extendedFormatCode="#,##0" formatCode="#,##0" numFmtId="1006"/>
  </numFmts>
  <fonts count="20">
    <font>
      <name val="Calibri"/>
      <sz val="11"/>
    </font>
    <font>
      <name val="Arial"/>
      <sz val="10"/>
    </font>
    <font>
      <name val="Times New Roman"/>
      <sz val="10"/>
    </font>
    <font>
      <name val="Arial"/>
      <sz val="12"/>
    </font>
    <font>
      <name val="Arial"/>
      <sz val="9"/>
    </font>
    <font>
      <name val="Arial"/>
      <b val="true"/>
      <sz val="12"/>
    </font>
    <font>
      <name val="Arial"/>
      <sz val="11"/>
    </font>
    <font>
      <name val="Arial"/>
      <b val="true"/>
      <sz val="11"/>
    </font>
    <font>
      <name val="Arial"/>
      <b val="true"/>
      <i val="true"/>
      <sz val="12"/>
    </font>
    <font>
      <name val="Arial"/>
      <i val="true"/>
      <sz val="12"/>
    </font>
    <font>
      <name val="Arial"/>
      <b val="true"/>
      <sz val="13"/>
    </font>
    <font>
      <name val="Times New Roman"/>
      <b val="true"/>
      <sz val="12"/>
    </font>
    <font>
      <name val="Times New Roman"/>
      <b val="false"/>
      <sz val="12"/>
    </font>
    <font>
      <name val="Arial"/>
      <b val="false"/>
      <sz val="12"/>
    </font>
    <font>
      <name val="Arial"/>
      <color rgb="000000" tint="0"/>
      <sz val="11"/>
    </font>
    <font>
      <name val="Times New Roman"/>
      <sz val="12"/>
    </font>
    <font>
      <name val="Arial"/>
      <b val="true"/>
      <i val="true"/>
      <sz val="10"/>
    </font>
    <font>
      <name val="Arial"/>
      <b val="false"/>
      <i val="true"/>
      <sz val="10"/>
    </font>
    <font>
      <name val="Arial"/>
      <b val="false"/>
      <i val="true"/>
      <sz val="12"/>
    </font>
    <font>
      <name val="Arial"/>
      <i val="true"/>
      <sz val="10"/>
    </font>
  </fonts>
  <fills count="2">
    <fill>
      <patternFill patternType="none"/>
    </fill>
    <fill>
      <patternFill patternType="gray125"/>
    </fill>
  </fills>
  <borders count="1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dotted">
        <color rgb="000000" tint="0"/>
      </top>
      <bottom style="dotted">
        <color rgb="000000" tint="0"/>
      </bottom>
    </border>
    <border>
      <left style="dotted">
        <color rgb="000000" tint="0"/>
      </left>
      <right style="dotted">
        <color rgb="000000" tint="0"/>
      </right>
      <top style="dotted">
        <color rgb="000000" tint="0"/>
      </top>
      <bottom style="dotted">
        <color rgb="000000" tint="0"/>
      </bottom>
    </border>
    <border>
      <left style="thin">
        <color rgb="000000" tint="0"/>
      </left>
      <right style="none"/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dotted">
        <color rgb="000000" tint="0"/>
      </top>
      <bottom style="none">
        <color rgb="000000" tint="0"/>
      </bottom>
    </border>
    <border>
      <left style="none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74">
    <xf applyFont="true" applyNumberFormat="true" borderId="0" fillId="0" fontId="1" numFmtId="1000" quotePrefix="false"/>
    <xf applyAlignment="true" applyFont="true" applyNumberFormat="true" borderId="0" fillId="0" fontId="1" numFmtId="1000" quotePrefix="false">
      <alignment horizontal="center"/>
    </xf>
    <xf applyFont="true" applyNumberFormat="true" borderId="0" fillId="0" fontId="2" numFmtId="1000" quotePrefix="false"/>
    <xf applyAlignment="true" applyFont="true" applyNumberFormat="true" borderId="0" fillId="0" fontId="2" numFmtId="1000" quotePrefix="false">
      <alignment horizontal="center"/>
    </xf>
    <xf applyFont="true" applyNumberFormat="true" borderId="0" fillId="0" fontId="3" numFmtId="1000" quotePrefix="false"/>
    <xf applyAlignment="true" applyFont="true" applyNumberFormat="true" borderId="0" fillId="0" fontId="3" numFmtId="1000" quotePrefix="false">
      <alignment wrapText="true"/>
    </xf>
    <xf applyAlignment="true" applyFont="true" applyNumberFormat="true" borderId="0" fillId="0" fontId="4" numFmtId="1000" quotePrefix="false">
      <alignment wrapText="true"/>
    </xf>
    <xf applyFont="true" applyNumberFormat="true" borderId="0" fillId="0" fontId="4" numFmtId="1000" quotePrefix="false"/>
    <xf applyAlignment="true" applyFont="true" applyNumberFormat="true" borderId="0" fillId="0" fontId="5" numFmtId="1000" quotePrefix="false">
      <alignment horizontal="center" wrapText="true"/>
    </xf>
    <xf applyAlignment="true" applyFont="true" applyNumberFormat="true" borderId="0" fillId="0" fontId="3" numFmtId="1000" quotePrefix="false">
      <alignment horizontal="center"/>
    </xf>
    <xf applyAlignment="true" applyFont="true" applyNumberFormat="true" borderId="0" fillId="0" fontId="3" numFmtId="1000" quotePrefix="false">
      <alignment horizontal="right"/>
    </xf>
    <xf applyFont="true" applyNumberFormat="true" borderId="0" fillId="0" fontId="6" numFmtId="1000" quotePrefix="false"/>
    <xf applyAlignment="true" applyBorder="true" applyFont="true" applyNumberFormat="true" borderId="1" fillId="0" fontId="6" numFmtId="1000" quotePrefix="false">
      <alignment horizontal="center" vertical="center" wrapText="true"/>
    </xf>
    <xf applyAlignment="true" applyBorder="true" applyFont="true" applyNumberFormat="true" borderId="2" fillId="0" fontId="6" numFmtId="1000" quotePrefix="false">
      <alignment horizontal="center" vertical="center" wrapText="true"/>
    </xf>
    <xf applyFont="true" applyNumberFormat="true" borderId="0" fillId="0" fontId="7" numFmtId="1000" quotePrefix="false"/>
    <xf applyAlignment="true" applyBorder="true" applyFont="true" applyNumberFormat="true" borderId="3" fillId="0" fontId="5" numFmtId="1000" quotePrefix="false">
      <alignment vertical="center" wrapText="true"/>
    </xf>
    <xf applyAlignment="true" applyBorder="true" applyFont="true" applyNumberFormat="true" borderId="1" fillId="0" fontId="5" numFmtId="1001" quotePrefix="false">
      <alignment horizontal="center" vertical="center" wrapText="true"/>
    </xf>
    <xf applyAlignment="true" applyBorder="true" applyFont="true" applyNumberFormat="true" borderId="1" fillId="0" fontId="5" numFmtId="1002" quotePrefix="false">
      <alignment horizontal="center" vertical="center" wrapText="true"/>
    </xf>
    <xf applyAlignment="true" applyBorder="true" applyFont="true" applyNumberFormat="true" borderId="3" fillId="0" fontId="8" numFmtId="1000" quotePrefix="false">
      <alignment vertical="center" wrapText="true"/>
    </xf>
    <xf applyAlignment="true" applyBorder="true" applyFont="true" applyNumberFormat="true" borderId="1" fillId="0" fontId="8" numFmtId="1000" quotePrefix="false">
      <alignment horizontal="center" vertical="center" wrapText="true"/>
    </xf>
    <xf applyAlignment="true" applyBorder="true" applyFont="true" applyNumberFormat="true" borderId="2" fillId="0" fontId="9" numFmtId="1002" quotePrefix="false">
      <alignment horizontal="center" vertical="center" wrapText="true"/>
    </xf>
    <xf applyAlignment="true" applyBorder="true" applyFont="true" applyNumberFormat="true" borderId="3" fillId="0" fontId="3" numFmtId="1000" quotePrefix="false">
      <alignment vertical="center" wrapText="true"/>
    </xf>
    <xf applyAlignment="true" applyBorder="true" applyFont="true" applyNumberFormat="true" borderId="1" fillId="0" fontId="3" numFmtId="1000" quotePrefix="false">
      <alignment horizontal="center" vertical="center" wrapText="true"/>
    </xf>
    <xf applyAlignment="true" applyBorder="true" applyFont="true" applyNumberFormat="true" borderId="1" fillId="0" fontId="3" numFmtId="1002" quotePrefix="false">
      <alignment horizontal="center" vertical="center" wrapText="true"/>
    </xf>
    <xf applyAlignment="true" applyBorder="true" applyFont="true" applyNumberFormat="true" borderId="3" fillId="0" fontId="6" numFmtId="1000" quotePrefix="false">
      <alignment vertical="center" wrapText="true"/>
    </xf>
    <xf applyAlignment="true" applyBorder="true" applyFont="true" applyNumberFormat="true" borderId="4" fillId="0" fontId="10" numFmtId="1003" quotePrefix="false">
      <alignment horizontal="center" vertical="center"/>
    </xf>
    <xf applyAlignment="true" applyBorder="true" applyFont="true" applyNumberFormat="true" borderId="1" fillId="0" fontId="3" numFmtId="1003" quotePrefix="false">
      <alignment horizontal="center" vertical="center" wrapText="true"/>
    </xf>
    <xf applyAlignment="true" applyBorder="true" applyFont="true" applyNumberFormat="true" borderId="5" fillId="0" fontId="6" numFmtId="1000" quotePrefix="false">
      <alignment vertical="center" wrapText="true"/>
    </xf>
    <xf applyAlignment="true" applyBorder="true" applyFont="true" applyNumberFormat="true" borderId="1" fillId="0" fontId="11" numFmtId="1000" quotePrefix="false">
      <alignment vertical="center" wrapText="true"/>
    </xf>
    <xf applyAlignment="true" applyBorder="true" applyFont="true" applyNumberFormat="true" borderId="1" fillId="0" fontId="1" numFmtId="1000" quotePrefix="false">
      <alignment horizontal="center" vertical="center" wrapText="true"/>
    </xf>
    <xf applyAlignment="true" applyBorder="true" applyFont="true" applyNumberFormat="true" borderId="6" fillId="0" fontId="1" numFmtId="1000" quotePrefix="false">
      <alignment horizontal="center" vertical="center" wrapText="true"/>
    </xf>
    <xf applyAlignment="true" applyBorder="true" applyFont="true" applyNumberFormat="true" borderId="1" fillId="0" fontId="1" numFmtId="1003" quotePrefix="false">
      <alignment horizontal="center" vertical="center"/>
    </xf>
    <xf applyAlignment="true" applyBorder="true" applyFont="true" applyNumberFormat="true" borderId="1" fillId="0" fontId="1" numFmtId="1003" quotePrefix="false">
      <alignment horizontal="center" vertical="center" wrapText="true"/>
    </xf>
    <xf applyAlignment="true" applyBorder="true" applyFont="true" applyNumberFormat="true" borderId="1" fillId="0" fontId="12" numFmtId="1000" quotePrefix="false">
      <alignment vertical="center" wrapText="true"/>
    </xf>
    <xf applyAlignment="true" applyBorder="true" applyFont="true" applyNumberFormat="true" borderId="1" fillId="0" fontId="13" numFmtId="1002" quotePrefix="false">
      <alignment horizontal="center" vertical="center" wrapText="true"/>
    </xf>
    <xf applyAlignment="true" applyBorder="true" applyFont="true" applyNumberFormat="true" borderId="5" fillId="0" fontId="14" numFmtId="1000" quotePrefix="false">
      <alignment wrapText="true"/>
    </xf>
    <xf applyAlignment="true" applyBorder="true" applyFont="true" applyNumberFormat="true" borderId="2" fillId="0" fontId="5" numFmtId="1002" quotePrefix="false">
      <alignment horizontal="center" vertical="center" wrapText="true"/>
    </xf>
    <xf applyAlignment="true" applyBorder="true" applyFont="true" applyNumberFormat="true" borderId="2" fillId="0" fontId="3" numFmtId="1002" quotePrefix="false">
      <alignment horizontal="center" vertical="center" wrapText="true"/>
    </xf>
    <xf applyAlignment="true" applyBorder="true" applyFont="true" applyNumberFormat="true" borderId="2" fillId="0" fontId="8" numFmtId="1004" quotePrefix="false">
      <alignment horizontal="center" vertical="center" wrapText="true"/>
    </xf>
    <xf applyAlignment="true" applyBorder="true" applyFont="true" applyNumberFormat="true" borderId="1" fillId="0" fontId="15" numFmtId="1000" quotePrefix="false">
      <alignment vertical="top" wrapText="true"/>
    </xf>
    <xf applyAlignment="true" applyBorder="true" applyFont="true" applyNumberFormat="true" borderId="1" fillId="0" fontId="15" numFmtId="1001" quotePrefix="false">
      <alignment horizontal="center" vertical="center" wrapText="true"/>
    </xf>
    <xf applyAlignment="true" applyBorder="true" applyFont="true" applyNumberFormat="true" borderId="6" fillId="0" fontId="16" numFmtId="1000" quotePrefix="false">
      <alignment horizontal="center" vertical="center" wrapText="true"/>
    </xf>
    <xf applyAlignment="true" applyBorder="true" applyFont="true" applyNumberFormat="true" borderId="2" fillId="0" fontId="8" numFmtId="1002" quotePrefix="false">
      <alignment horizontal="center" vertical="center" wrapText="true"/>
    </xf>
    <xf applyAlignment="true" applyBorder="true" applyFont="true" applyNumberFormat="true" borderId="6" fillId="0" fontId="17" numFmtId="1000" quotePrefix="false">
      <alignment horizontal="center" vertical="center" wrapText="true"/>
    </xf>
    <xf applyAlignment="true" applyBorder="true" applyFont="true" applyNumberFormat="true" borderId="2" fillId="0" fontId="18" numFmtId="1002" quotePrefix="false">
      <alignment horizontal="center" vertical="center" wrapText="true"/>
    </xf>
    <xf applyAlignment="true" applyBorder="true" applyFont="true" applyNumberFormat="true" borderId="1" fillId="0" fontId="18" numFmtId="1002" quotePrefix="false">
      <alignment horizontal="center" vertical="center" wrapText="true"/>
    </xf>
    <xf applyAlignment="true" applyBorder="true" applyFont="true" applyNumberFormat="true" borderId="7" fillId="0" fontId="10" numFmtId="1003" quotePrefix="false">
      <alignment horizontal="center" vertical="center"/>
    </xf>
    <xf applyAlignment="true" applyBorder="true" applyFont="true" applyNumberFormat="true" borderId="3" fillId="0" fontId="3" numFmtId="1000" quotePrefix="false">
      <alignment horizontal="center" vertical="center" wrapText="true"/>
    </xf>
    <xf applyAlignment="true" applyBorder="true" applyFont="true" applyNumberFormat="true" borderId="1" fillId="0" fontId="10" numFmtId="1003" quotePrefix="false">
      <alignment horizontal="center" vertical="center"/>
    </xf>
    <xf applyAlignment="true" applyBorder="true" applyFont="true" applyNumberFormat="true" borderId="8" fillId="0" fontId="3" numFmtId="1004" quotePrefix="false">
      <alignment horizontal="center" vertical="center" wrapText="true"/>
    </xf>
    <xf applyAlignment="true" applyBorder="true" applyFont="true" applyNumberFormat="true" borderId="9" fillId="0" fontId="3" numFmtId="1000" quotePrefix="false">
      <alignment horizontal="center" vertical="center" wrapText="true"/>
    </xf>
    <xf applyAlignment="true" applyBorder="true" applyFont="true" applyNumberFormat="true" borderId="8" fillId="0" fontId="3" numFmtId="1002" quotePrefix="false">
      <alignment horizontal="center" vertical="center" wrapText="true"/>
    </xf>
    <xf applyAlignment="true" applyBorder="true" applyFont="true" applyNumberFormat="true" borderId="1" fillId="0" fontId="9" numFmtId="1000" quotePrefix="false">
      <alignment horizontal="center" vertical="center" wrapText="true"/>
    </xf>
    <xf applyAlignment="true" applyBorder="true" applyFont="true" applyNumberFormat="true" borderId="2" fillId="0" fontId="3" numFmtId="1000" quotePrefix="false">
      <alignment horizontal="center" vertical="center" wrapText="true"/>
    </xf>
    <xf applyAlignment="true" applyBorder="true" applyFont="true" applyNumberFormat="true" borderId="10" fillId="0" fontId="10" numFmtId="1003" quotePrefix="false">
      <alignment horizontal="center" vertical="center"/>
    </xf>
    <xf applyAlignment="true" applyBorder="true" applyFont="true" applyNumberFormat="true" borderId="10" fillId="0" fontId="3" numFmtId="1002" quotePrefix="false">
      <alignment horizontal="center" vertical="center" wrapText="true"/>
    </xf>
    <xf applyAlignment="true" applyBorder="true" applyFont="true" applyNumberFormat="true" borderId="11" fillId="0" fontId="10" numFmtId="1003" quotePrefix="false">
      <alignment horizontal="center" vertical="center"/>
    </xf>
    <xf applyAlignment="true" applyBorder="true" applyFont="true" applyNumberFormat="true" borderId="3" fillId="0" fontId="9" numFmtId="1000" quotePrefix="false">
      <alignment vertical="center" wrapText="true"/>
    </xf>
    <xf applyAlignment="true" applyBorder="true" applyFont="true" applyNumberFormat="true" borderId="2" fillId="0" fontId="9" numFmtId="1000" quotePrefix="false">
      <alignment horizontal="center" vertical="center" wrapText="true"/>
    </xf>
    <xf applyAlignment="true" applyBorder="true" applyFont="true" applyNumberFormat="true" borderId="2" fillId="0" fontId="8" numFmtId="1000" quotePrefix="false">
      <alignment horizontal="center" vertical="center" wrapText="true"/>
    </xf>
    <xf applyAlignment="true" applyBorder="true" applyFont="true" applyNumberFormat="true" borderId="11" fillId="0" fontId="3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8" fillId="0" fontId="5" numFmtId="1004" quotePrefix="false">
      <alignment horizontal="center" vertical="center" wrapText="true"/>
    </xf>
    <xf applyAlignment="true" applyBorder="true" applyFont="true" applyNumberFormat="true" borderId="2" fillId="0" fontId="3" numFmtId="1005" quotePrefix="false">
      <alignment horizontal="center" vertical="center" wrapText="true"/>
    </xf>
    <xf applyAlignment="true" applyBorder="true" applyFont="true" applyNumberFormat="true" borderId="2" fillId="0" fontId="3" numFmtId="1004" quotePrefix="false">
      <alignment horizontal="center" vertical="center" wrapText="true"/>
    </xf>
    <xf applyAlignment="true" applyBorder="true" applyFont="true" applyNumberFormat="true" borderId="9" fillId="0" fontId="9" numFmtId="1000" quotePrefix="false">
      <alignment horizontal="center" vertical="center" wrapText="true"/>
    </xf>
    <xf applyAlignment="true" applyBorder="true" applyFont="true" applyNumberFormat="true" borderId="8" fillId="0" fontId="3" numFmtId="1005" quotePrefix="false">
      <alignment horizontal="center" vertical="center" wrapText="true"/>
    </xf>
    <xf applyAlignment="true" applyBorder="true" applyFont="true" applyNumberFormat="true" borderId="10" fillId="0" fontId="8" numFmtId="1000" quotePrefix="false">
      <alignment horizontal="center" vertical="center" wrapText="true"/>
    </xf>
    <xf applyAlignment="true" applyBorder="true" applyFont="true" applyNumberFormat="true" borderId="2" fillId="0" fontId="9" numFmtId="1006" quotePrefix="false">
      <alignment horizontal="center" vertical="center" wrapText="true"/>
    </xf>
    <xf applyAlignment="true" applyBorder="true" applyFont="true" applyNumberFormat="true" borderId="1" fillId="0" fontId="1" numFmtId="1000" quotePrefix="false">
      <alignment vertical="center" wrapText="true"/>
    </xf>
    <xf applyAlignment="true" applyBorder="true" applyFont="true" applyNumberFormat="true" borderId="1" fillId="0" fontId="19" numFmtId="1006" quotePrefix="false">
      <alignment horizontal="center" vertical="center" wrapText="true"/>
    </xf>
    <xf applyBorder="true" applyFont="true" applyNumberFormat="true" borderId="1" fillId="0" fontId="1" numFmtId="1000" quotePrefix="false"/>
    <xf applyAlignment="true" applyBorder="true" applyFont="true" applyNumberFormat="true" borderId="1" fillId="0" fontId="2" numFmtId="1000" quotePrefix="false">
      <alignment horizontal="left" vertical="top"/>
    </xf>
    <xf applyAlignment="true" applyBorder="true" applyFont="true" applyNumberFormat="true" borderId="1" fillId="0" fontId="19" numFmtId="1000" quotePrefix="false">
      <alignment horizontal="center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I60"/>
  <sheetViews>
    <sheetView showZeros="true" workbookViewId="0"/>
  </sheetViews>
  <sheetFormatPr baseColWidth="8" customHeight="false" defaultColWidth="16.3480966351662" defaultRowHeight="12.75" zeroHeight="false"/>
  <cols>
    <col customWidth="true" max="1" min="1" outlineLevel="0" style="0" width="3.38236479773561"/>
    <col customWidth="true" max="2" min="2" outlineLevel="0" style="0" width="82.0223424542664"/>
    <col customWidth="true" max="3" min="3" outlineLevel="0" style="0" width="20.4351204556254"/>
    <col customWidth="true" max="4" min="4" outlineLevel="0" style="0" width="7.61032028740658"/>
    <col customWidth="true" max="5" min="5" outlineLevel="0" style="0" width="9.72429870890678"/>
    <col customWidth="true" max="6" min="6" outlineLevel="0" style="0" width="7.61032028740658"/>
    <col customWidth="true" max="7" min="7" outlineLevel="0" style="1" width="15.7843686049897"/>
    <col customWidth="true" max="8" min="8" outlineLevel="0" style="0" width="15.3615735973544"/>
    <col bestFit="true" customWidth="true" max="16384" min="9" outlineLevel="0" style="0" width="16.3480966351662"/>
  </cols>
  <sheetData>
    <row outlineLevel="0" r="1">
      <c r="B1" s="2" t="n"/>
      <c r="C1" s="2" t="n"/>
      <c r="D1" s="2" t="n"/>
      <c r="E1" s="2" t="n"/>
      <c r="F1" s="2" t="n"/>
      <c r="G1" s="3" t="n"/>
    </row>
    <row customHeight="true" ht="17.25" outlineLevel="0" r="2">
      <c r="B2" s="4" t="n"/>
      <c r="C2" s="5" t="n"/>
      <c r="D2" s="5" t="n"/>
      <c r="E2" s="5" t="n"/>
      <c r="F2" s="6" t="s">
        <v>0</v>
      </c>
      <c r="G2" s="6" t="s"/>
    </row>
    <row customHeight="true" ht="15" outlineLevel="0" r="3">
      <c r="B3" s="4" t="n"/>
      <c r="C3" s="4" t="n"/>
      <c r="D3" s="4" t="n"/>
      <c r="E3" s="4" t="n"/>
      <c r="F3" s="7" t="s">
        <v>1</v>
      </c>
      <c r="G3" s="7" t="s"/>
    </row>
    <row customHeight="true" hidden="false" ht="65.9999847412109" outlineLevel="0" r="4">
      <c r="B4" s="4" t="n"/>
      <c r="C4" s="4" t="n"/>
      <c r="D4" s="4" t="n"/>
      <c r="E4" s="4" t="n"/>
      <c r="F4" s="6" t="s">
        <v>2</v>
      </c>
      <c r="G4" s="6" t="s"/>
    </row>
    <row ht="15" outlineLevel="0" r="5">
      <c r="B5" s="4" t="n"/>
      <c r="C5" s="4" t="n"/>
      <c r="D5" s="4" t="n"/>
      <c r="E5" s="4" t="n"/>
      <c r="F5" s="7" t="s">
        <v>3</v>
      </c>
      <c r="G5" s="7" t="s"/>
    </row>
    <row customHeight="true" ht="84.75" outlineLevel="0" r="6">
      <c r="B6" s="8" t="s">
        <v>4</v>
      </c>
      <c r="C6" s="8" t="s"/>
      <c r="D6" s="8" t="s"/>
      <c r="E6" s="8" t="s"/>
      <c r="F6" s="8" t="s"/>
      <c r="G6" s="8" t="s"/>
    </row>
    <row ht="15" outlineLevel="0" r="7">
      <c r="B7" s="4" t="n"/>
      <c r="C7" s="4" t="n"/>
      <c r="D7" s="4" t="n"/>
      <c r="E7" s="4" t="n"/>
      <c r="F7" s="4" t="n"/>
      <c r="G7" s="9" t="n"/>
    </row>
    <row ht="15" outlineLevel="0" r="8">
      <c r="B8" s="4" t="n"/>
      <c r="C8" s="4" t="n"/>
      <c r="D8" s="4" t="n"/>
      <c r="E8" s="4" t="n"/>
      <c r="F8" s="4" t="n"/>
      <c r="G8" s="10" t="s">
        <v>5</v>
      </c>
    </row>
    <row customFormat="true" customHeight="true" ht="57.75" outlineLevel="0" r="9" s="11">
      <c r="B9" s="12" t="s">
        <v>6</v>
      </c>
      <c r="C9" s="13" t="s">
        <v>7</v>
      </c>
      <c r="D9" s="13" t="s">
        <v>8</v>
      </c>
      <c r="E9" s="13" t="s">
        <v>9</v>
      </c>
      <c r="F9" s="13" t="s">
        <v>10</v>
      </c>
      <c r="G9" s="13" t="s">
        <v>11</v>
      </c>
      <c r="H9" s="13" t="s">
        <v>12</v>
      </c>
      <c r="I9" s="13" t="s">
        <v>13</v>
      </c>
    </row>
    <row customFormat="true" customHeight="true" ht="30.6000003814697" outlineLevel="0" r="10" s="14">
      <c r="B10" s="15" t="s">
        <v>14</v>
      </c>
      <c r="C10" s="16" t="n"/>
      <c r="D10" s="16" t="n"/>
      <c r="E10" s="16" t="n"/>
      <c r="F10" s="16" t="n"/>
      <c r="G10" s="17" t="n">
        <f aca="false" ca="false" dt2D="false" dtr="false" t="normal">SUM(G11+G23+G28+G42+G51+G46+G32+G39+G16+G26+G57+G54)</f>
        <v>9669.726669999998</v>
      </c>
      <c r="H10" s="17" t="n">
        <f aca="false" ca="false" dt2D="false" dtr="false" t="normal">SUM(H11+H23+H28+H42+H51+H46+H32+H39+H16+H26+H57+H54)</f>
        <v>8908.70499</v>
      </c>
      <c r="I10" s="17" t="n">
        <f aca="false" ca="false" dt2D="false" dtr="false" t="normal">H10/G10*100</f>
        <v>92.12985324227373</v>
      </c>
    </row>
    <row customFormat="true" customHeight="true" ht="27.75" outlineLevel="0" r="11" s="11">
      <c r="B11" s="18" t="s">
        <v>15</v>
      </c>
      <c r="C11" s="19" t="s">
        <v>16</v>
      </c>
      <c r="D11" s="19" t="n"/>
      <c r="E11" s="19" t="n"/>
      <c r="F11" s="19" t="n"/>
      <c r="G11" s="20" t="n">
        <f aca="false" ca="false" dt2D="false" dtr="false" t="normal">SUM(G12+G18+G21)</f>
        <v>4077.18576</v>
      </c>
      <c r="H11" s="20" t="n">
        <f aca="false" ca="false" dt2D="false" dtr="false" t="normal">SUM(H12+H18+H21)</f>
        <v>3755.96248</v>
      </c>
      <c r="I11" s="17" t="n">
        <f aca="false" ca="false" dt2D="false" dtr="false" t="normal">H11/G11*100</f>
        <v>92.12144604370442</v>
      </c>
    </row>
    <row customFormat="true" customHeight="true" ht="103.150001525879" outlineLevel="0" r="12" s="11">
      <c r="B12" s="21" t="s">
        <v>17</v>
      </c>
      <c r="C12" s="22" t="s">
        <v>18</v>
      </c>
      <c r="D12" s="22" t="n"/>
      <c r="E12" s="22" t="n"/>
      <c r="F12" s="22" t="n"/>
      <c r="G12" s="23" t="n">
        <f aca="false" ca="false" dt2D="false" dtr="false" t="normal">G13+G14+G15</f>
        <v>3785.2857599999998</v>
      </c>
      <c r="H12" s="23" t="n">
        <f aca="false" ca="false" dt2D="false" dtr="false" t="normal">H13+H14+H15</f>
        <v>3464.06248</v>
      </c>
      <c r="I12" s="17" t="n">
        <f aca="false" ca="false" dt2D="false" dtr="false" t="normal">H12/G12*100</f>
        <v>91.51389616619065</v>
      </c>
    </row>
    <row customFormat="true" customHeight="true" ht="44.8499984741211" outlineLevel="0" r="13" s="11">
      <c r="B13" s="24" t="s">
        <v>19</v>
      </c>
      <c r="C13" s="22" t="s">
        <v>18</v>
      </c>
      <c r="D13" s="22" t="n">
        <v>100</v>
      </c>
      <c r="E13" s="25" t="n">
        <v>1</v>
      </c>
      <c r="F13" s="26" t="n">
        <v>4</v>
      </c>
      <c r="G13" s="23" t="n">
        <v>2277.58157</v>
      </c>
      <c r="H13" s="23" t="n">
        <v>2277.57957</v>
      </c>
      <c r="I13" s="17" t="n">
        <f aca="false" ca="false" dt2D="false" dtr="false" t="normal">H13/G13*100</f>
        <v>99.9999121875578</v>
      </c>
    </row>
    <row customFormat="true" customHeight="true" ht="55.9000015258789" outlineLevel="0" r="14" s="11">
      <c r="B14" s="27" t="s">
        <v>19</v>
      </c>
      <c r="C14" s="22" t="s">
        <v>18</v>
      </c>
      <c r="D14" s="22" t="n">
        <v>200</v>
      </c>
      <c r="E14" s="25" t="n">
        <v>1</v>
      </c>
      <c r="F14" s="26" t="n">
        <v>4</v>
      </c>
      <c r="G14" s="23" t="n">
        <v>1336.20419</v>
      </c>
      <c r="H14" s="23" t="n">
        <v>1146.28267</v>
      </c>
      <c r="I14" s="17" t="n">
        <f aca="false" ca="false" dt2D="false" dtr="false" t="normal">H14/G14*100</f>
        <v>85.78648971307298</v>
      </c>
    </row>
    <row customFormat="true" customHeight="true" ht="52.1500015258789" outlineLevel="0" r="15" s="11">
      <c r="B15" s="27" t="s">
        <v>19</v>
      </c>
      <c r="C15" s="22" t="s">
        <v>18</v>
      </c>
      <c r="D15" s="22" t="n">
        <v>800</v>
      </c>
      <c r="E15" s="25" t="n">
        <v>1</v>
      </c>
      <c r="F15" s="26" t="n">
        <v>4</v>
      </c>
      <c r="G15" s="23" t="n">
        <v>171.5</v>
      </c>
      <c r="H15" s="23" t="n">
        <v>40.20024</v>
      </c>
      <c r="I15" s="17" t="n">
        <f aca="false" ca="false" dt2D="false" dtr="false" t="normal">H15/G15*100</f>
        <v>23.440373177842567</v>
      </c>
    </row>
    <row customFormat="true" customHeight="true" ht="105" outlineLevel="0" r="16" s="11">
      <c r="B16" s="28" t="s">
        <v>20</v>
      </c>
      <c r="C16" s="29" t="s">
        <v>21</v>
      </c>
      <c r="D16" s="30" t="n">
        <v>100</v>
      </c>
      <c r="E16" s="31" t="n">
        <v>1</v>
      </c>
      <c r="F16" s="32" t="n">
        <v>4</v>
      </c>
      <c r="G16" s="17" t="n">
        <f aca="false" ca="false" dt2D="false" dtr="false" t="normal">G17</f>
        <v>42.08269</v>
      </c>
      <c r="H16" s="17" t="n">
        <f aca="false" ca="false" dt2D="false" dtr="false" t="normal">H17</f>
        <v>42.08269</v>
      </c>
      <c r="I16" s="17" t="n">
        <f aca="false" ca="false" dt2D="false" dtr="false" t="normal">H16/G16*100</f>
        <v>100</v>
      </c>
    </row>
    <row customFormat="true" customHeight="true" ht="105" outlineLevel="0" r="17" s="11">
      <c r="B17" s="33" t="s">
        <v>22</v>
      </c>
      <c r="C17" s="29" t="s">
        <v>21</v>
      </c>
      <c r="D17" s="30" t="n">
        <v>100</v>
      </c>
      <c r="E17" s="31" t="n">
        <v>1</v>
      </c>
      <c r="F17" s="32" t="n">
        <v>4</v>
      </c>
      <c r="G17" s="34" t="n">
        <v>42.08269</v>
      </c>
      <c r="H17" s="34" t="n">
        <v>42.08269</v>
      </c>
      <c r="I17" s="34" t="n">
        <f aca="false" ca="false" dt2D="false" dtr="false" t="normal">H17/G17*100</f>
        <v>100</v>
      </c>
    </row>
    <row customFormat="true" customHeight="true" ht="105" outlineLevel="0" r="18" s="11">
      <c r="B18" s="21" t="s">
        <v>23</v>
      </c>
      <c r="C18" s="22" t="s">
        <v>24</v>
      </c>
      <c r="D18" s="22" t="n"/>
      <c r="E18" s="22" t="n"/>
      <c r="F18" s="22" t="n"/>
      <c r="G18" s="17" t="n">
        <f aca="false" ca="false" dt2D="false" dtr="false" t="normal">G19+G20</f>
        <v>291.9</v>
      </c>
      <c r="H18" s="17" t="n">
        <f aca="false" ca="false" dt2D="false" dtr="false" t="normal">H19+H20</f>
        <v>291.9</v>
      </c>
      <c r="I18" s="17" t="n">
        <f aca="false" ca="false" dt2D="false" dtr="false" t="normal">H18/G18*100</f>
        <v>100</v>
      </c>
    </row>
    <row customFormat="true" customHeight="true" ht="34.9000015258789" outlineLevel="0" r="19" s="11">
      <c r="B19" s="35" t="s">
        <v>25</v>
      </c>
      <c r="C19" s="22" t="s">
        <v>24</v>
      </c>
      <c r="D19" s="22" t="n">
        <v>100</v>
      </c>
      <c r="E19" s="25" t="n">
        <v>2</v>
      </c>
      <c r="F19" s="25" t="n">
        <v>3</v>
      </c>
      <c r="G19" s="23" t="n">
        <v>250.25924</v>
      </c>
      <c r="H19" s="23" t="n">
        <v>250.25924</v>
      </c>
      <c r="I19" s="17" t="n">
        <f aca="false" ca="false" dt2D="false" dtr="false" t="normal">H19/G19*100</f>
        <v>100</v>
      </c>
    </row>
    <row customFormat="true" customHeight="true" ht="43.5" outlineLevel="0" r="20" s="11">
      <c r="B20" s="35" t="s">
        <v>25</v>
      </c>
      <c r="C20" s="22" t="s">
        <v>24</v>
      </c>
      <c r="D20" s="22" t="n">
        <v>200</v>
      </c>
      <c r="E20" s="25" t="n">
        <v>2</v>
      </c>
      <c r="F20" s="25" t="n">
        <v>3</v>
      </c>
      <c r="G20" s="23" t="n">
        <v>41.64076</v>
      </c>
      <c r="H20" s="23" t="n">
        <v>41.64076</v>
      </c>
      <c r="I20" s="17" t="n">
        <f aca="false" ca="false" dt2D="false" dtr="false" t="normal">H20/G20*100</f>
        <v>100</v>
      </c>
    </row>
    <row customFormat="true" customHeight="true" hidden="true" ht="93.75" outlineLevel="0" r="21" s="11">
      <c r="B21" s="21" t="s">
        <v>26</v>
      </c>
      <c r="C21" s="22" t="s">
        <v>27</v>
      </c>
      <c r="D21" s="22" t="n"/>
      <c r="E21" s="22" t="n"/>
      <c r="F21" s="22" t="n"/>
      <c r="G21" s="36" t="n">
        <f aca="false" ca="false" dt2D="false" dtr="false" t="normal">G22</f>
        <v>0</v>
      </c>
      <c r="H21" s="36" t="n"/>
      <c r="I21" s="17" t="e">
        <f aca="false" ca="false" dt2D="false" dtr="false" t="normal">H21/G21*100</f>
        <v>#DIV/0!</v>
      </c>
    </row>
    <row customFormat="true" customHeight="true" hidden="true" ht="34.9000015258789" outlineLevel="0" r="22" s="11">
      <c r="B22" s="35" t="s">
        <v>28</v>
      </c>
      <c r="C22" s="22" t="s">
        <v>27</v>
      </c>
      <c r="D22" s="22" t="n">
        <v>300</v>
      </c>
      <c r="E22" s="25" t="n">
        <v>10</v>
      </c>
      <c r="F22" s="25" t="n">
        <v>1</v>
      </c>
      <c r="G22" s="37" t="n"/>
      <c r="H22" s="37" t="n"/>
      <c r="I22" s="17" t="e">
        <f aca="false" ca="false" dt2D="false" dtr="false" t="normal">H22/G22*100</f>
        <v>#DIV/0!</v>
      </c>
    </row>
    <row customFormat="true" customHeight="true" ht="52.5" outlineLevel="0" r="23" s="11">
      <c r="B23" s="18" t="s">
        <v>29</v>
      </c>
      <c r="C23" s="19" t="s">
        <v>30</v>
      </c>
      <c r="D23" s="19" t="n"/>
      <c r="E23" s="19" t="n"/>
      <c r="F23" s="19" t="n"/>
      <c r="G23" s="38" t="n">
        <f aca="false" ca="false" dt2D="false" dtr="false" t="normal">SUM(G24)</f>
        <v>210</v>
      </c>
      <c r="H23" s="38" t="n">
        <f aca="false" ca="false" dt2D="false" dtr="false" t="normal">SUM(H24)</f>
        <v>175.795</v>
      </c>
      <c r="I23" s="17" t="n">
        <f aca="false" ca="false" dt2D="false" dtr="false" t="normal">H23/G23*100</f>
        <v>83.71190476190475</v>
      </c>
    </row>
    <row customFormat="true" customHeight="true" ht="62.25" outlineLevel="0" r="24" s="11">
      <c r="B24" s="21" t="s">
        <v>31</v>
      </c>
      <c r="C24" s="22" t="s">
        <v>32</v>
      </c>
      <c r="D24" s="22" t="n"/>
      <c r="E24" s="22" t="n"/>
      <c r="F24" s="22" t="n"/>
      <c r="G24" s="37" t="n">
        <f aca="false" ca="false" dt2D="false" dtr="false" t="normal">G25</f>
        <v>210</v>
      </c>
      <c r="H24" s="37" t="n">
        <f aca="false" ca="false" dt2D="false" dtr="false" t="normal">H25</f>
        <v>175.795</v>
      </c>
      <c r="I24" s="17" t="n">
        <f aca="false" ca="false" dt2D="false" dtr="false" t="normal">H24/G24*100</f>
        <v>83.71190476190475</v>
      </c>
    </row>
    <row customFormat="true" customHeight="true" ht="43.5" outlineLevel="0" r="25" s="11">
      <c r="B25" s="21" t="s">
        <v>33</v>
      </c>
      <c r="C25" s="22" t="s">
        <v>32</v>
      </c>
      <c r="D25" s="22" t="n">
        <v>200</v>
      </c>
      <c r="E25" s="25" t="n">
        <v>1</v>
      </c>
      <c r="F25" s="22" t="n">
        <v>13</v>
      </c>
      <c r="G25" s="37" t="n">
        <v>210</v>
      </c>
      <c r="H25" s="37" t="n">
        <v>175.795</v>
      </c>
      <c r="I25" s="17" t="n">
        <f aca="false" ca="false" dt2D="false" dtr="false" t="normal">H25/G25*100</f>
        <v>83.71190476190475</v>
      </c>
    </row>
    <row customFormat="true" customHeight="true" ht="51" outlineLevel="0" r="26" s="11">
      <c r="B26" s="39" t="s">
        <v>34</v>
      </c>
      <c r="C26" s="40" t="s">
        <v>35</v>
      </c>
      <c r="D26" s="41" t="n">
        <v>200</v>
      </c>
      <c r="E26" s="31" t="n">
        <v>1</v>
      </c>
      <c r="F26" s="29" t="n">
        <v>13</v>
      </c>
      <c r="G26" s="42" t="n">
        <v>210.714</v>
      </c>
      <c r="H26" s="42" t="n">
        <v>210.714</v>
      </c>
      <c r="I26" s="17" t="n">
        <f aca="false" ca="false" dt2D="false" dtr="false" t="normal">H26/G26*100</f>
        <v>100</v>
      </c>
    </row>
    <row customFormat="true" customHeight="true" ht="51" outlineLevel="0" r="27" s="11">
      <c r="B27" s="39" t="s">
        <v>36</v>
      </c>
      <c r="C27" s="40" t="s">
        <v>35</v>
      </c>
      <c r="D27" s="43" t="n">
        <v>200</v>
      </c>
      <c r="E27" s="31" t="n">
        <v>1</v>
      </c>
      <c r="F27" s="29" t="n">
        <v>13</v>
      </c>
      <c r="G27" s="44" t="n">
        <v>210714</v>
      </c>
      <c r="H27" s="45" t="n">
        <v>210714</v>
      </c>
      <c r="I27" s="34" t="n">
        <f aca="false" ca="false" dt2D="false" dtr="false" t="normal">H27/G27*100</f>
        <v>100</v>
      </c>
    </row>
    <row customFormat="true" customHeight="true" ht="51" outlineLevel="0" r="28" s="11">
      <c r="B28" s="18" t="s">
        <v>37</v>
      </c>
      <c r="C28" s="19" t="s">
        <v>38</v>
      </c>
      <c r="D28" s="19" t="n"/>
      <c r="E28" s="19" t="n"/>
      <c r="F28" s="19" t="n"/>
      <c r="G28" s="42" t="n">
        <f aca="false" ca="false" dt2D="false" dtr="false" t="normal">SUM(G29)</f>
        <v>1311.37378</v>
      </c>
      <c r="H28" s="42" t="n">
        <f aca="false" ca="false" dt2D="false" dtr="false" t="normal">SUM(H29)</f>
        <v>1028.68168</v>
      </c>
      <c r="I28" s="17" t="n">
        <f aca="false" ca="false" dt2D="false" dtr="false" t="normal">H28/G28*100</f>
        <v>78.44305686819513</v>
      </c>
    </row>
    <row customFormat="true" customHeight="true" ht="70.5" outlineLevel="0" r="29" s="11">
      <c r="B29" s="21" t="s">
        <v>39</v>
      </c>
      <c r="C29" s="22" t="s">
        <v>40</v>
      </c>
      <c r="D29" s="22" t="n"/>
      <c r="E29" s="22" t="n"/>
      <c r="F29" s="22" t="n"/>
      <c r="G29" s="37" t="n">
        <f aca="false" ca="false" dt2D="false" dtr="false" t="normal">G30+G31</f>
        <v>1311.37378</v>
      </c>
      <c r="H29" s="37" t="n">
        <f aca="false" ca="false" dt2D="false" dtr="false" t="normal">H30+H31</f>
        <v>1028.68168</v>
      </c>
      <c r="I29" s="17" t="n">
        <f aca="false" ca="false" dt2D="false" dtr="false" t="normal">H29/G29*100</f>
        <v>78.44305686819513</v>
      </c>
    </row>
    <row customFormat="true" ht="30" outlineLevel="0" r="30" s="11">
      <c r="B30" s="21" t="s">
        <v>41</v>
      </c>
      <c r="C30" s="22" t="s">
        <v>40</v>
      </c>
      <c r="D30" s="22" t="n">
        <v>200</v>
      </c>
      <c r="E30" s="46" t="n">
        <v>5</v>
      </c>
      <c r="F30" s="46" t="n">
        <v>3</v>
      </c>
      <c r="G30" s="37" t="n">
        <v>1311.37378</v>
      </c>
      <c r="H30" s="37" t="n">
        <v>1028.68168</v>
      </c>
      <c r="I30" s="17" t="n">
        <f aca="false" ca="false" dt2D="false" dtr="false" t="normal">H30/G30*100</f>
        <v>78.44305686819513</v>
      </c>
    </row>
    <row customFormat="true" customHeight="true" hidden="true" ht="32.25" outlineLevel="0" r="31" s="11">
      <c r="B31" s="21" t="s">
        <v>42</v>
      </c>
      <c r="C31" s="22" t="s">
        <v>40</v>
      </c>
      <c r="D31" s="47" t="n">
        <v>800</v>
      </c>
      <c r="E31" s="48" t="n">
        <v>5</v>
      </c>
      <c r="F31" s="48" t="n">
        <v>3</v>
      </c>
      <c r="G31" s="49" t="n"/>
      <c r="H31" s="49" t="n"/>
      <c r="I31" s="17" t="e">
        <f aca="false" ca="false" dt2D="false" dtr="false" t="normal">H31/G31*100</f>
        <v>#DIV/0!</v>
      </c>
    </row>
    <row customFormat="true" ht="47.25" outlineLevel="0" r="32" s="11">
      <c r="B32" s="18" t="s">
        <v>43</v>
      </c>
      <c r="C32" s="19" t="s">
        <v>44</v>
      </c>
      <c r="D32" s="50" t="n"/>
      <c r="E32" s="48" t="n"/>
      <c r="F32" s="48" t="n"/>
      <c r="G32" s="51" t="n">
        <f aca="false" ca="false" dt2D="false" dtr="false" t="normal">G33+G35+G37</f>
        <v>1642.98278</v>
      </c>
      <c r="H32" s="51" t="n">
        <f aca="false" ca="false" dt2D="false" dtr="false" t="normal">H33+H35+H37</f>
        <v>1642.98278</v>
      </c>
      <c r="I32" s="17" t="n">
        <f aca="false" ca="false" dt2D="false" dtr="false" t="normal">H32/G32*100</f>
        <v>100</v>
      </c>
    </row>
    <row customFormat="true" ht="75" outlineLevel="0" r="33" s="11">
      <c r="B33" s="21" t="s">
        <v>45</v>
      </c>
      <c r="C33" s="52" t="s">
        <v>46</v>
      </c>
      <c r="D33" s="53" t="n"/>
      <c r="E33" s="54" t="n"/>
      <c r="F33" s="54" t="n"/>
      <c r="G33" s="37" t="n">
        <f aca="false" ca="false" dt2D="false" dtr="false" t="normal">G34</f>
        <v>1600.98278</v>
      </c>
      <c r="H33" s="37" t="n">
        <f aca="false" ca="false" dt2D="false" dtr="false" t="normal">H34</f>
        <v>1600.98278</v>
      </c>
      <c r="I33" s="17" t="n">
        <f aca="false" ca="false" dt2D="false" dtr="false" t="normal">H33/G33*100</f>
        <v>100</v>
      </c>
    </row>
    <row customFormat="true" ht="16.5" outlineLevel="0" r="34" s="11">
      <c r="B34" s="21" t="s">
        <v>47</v>
      </c>
      <c r="C34" s="52" t="s">
        <v>46</v>
      </c>
      <c r="D34" s="50" t="n">
        <v>200</v>
      </c>
      <c r="E34" s="48" t="n">
        <v>5</v>
      </c>
      <c r="F34" s="48" t="n">
        <v>3</v>
      </c>
      <c r="G34" s="23" t="n">
        <v>1600.98278</v>
      </c>
      <c r="H34" s="23" t="n">
        <v>1600.98278</v>
      </c>
      <c r="I34" s="17" t="n">
        <f aca="false" ca="false" dt2D="false" dtr="false" t="normal">H34/G34*100</f>
        <v>100</v>
      </c>
    </row>
    <row customFormat="true" ht="75" outlineLevel="0" r="35" s="11">
      <c r="B35" s="21" t="s">
        <v>48</v>
      </c>
      <c r="C35" s="52" t="s">
        <v>49</v>
      </c>
      <c r="D35" s="53" t="n"/>
      <c r="E35" s="54" t="n"/>
      <c r="F35" s="54" t="n"/>
      <c r="G35" s="55" t="n">
        <f aca="false" ca="false" dt2D="false" dtr="false" t="normal">G36</f>
        <v>42</v>
      </c>
      <c r="H35" s="55" t="n">
        <f aca="false" ca="false" dt2D="false" dtr="false" t="normal">H36</f>
        <v>42</v>
      </c>
      <c r="I35" s="17" t="n">
        <f aca="false" ca="false" dt2D="false" dtr="false" t="normal">H35/G35*100</f>
        <v>100</v>
      </c>
    </row>
    <row customFormat="true" ht="16.5" outlineLevel="0" r="36" s="11">
      <c r="B36" s="21" t="s">
        <v>50</v>
      </c>
      <c r="C36" s="52" t="s">
        <v>49</v>
      </c>
      <c r="D36" s="50" t="n">
        <v>200</v>
      </c>
      <c r="E36" s="48" t="n">
        <v>5</v>
      </c>
      <c r="F36" s="48" t="n">
        <v>3</v>
      </c>
      <c r="G36" s="51" t="n">
        <v>42</v>
      </c>
      <c r="H36" s="51" t="n">
        <v>42</v>
      </c>
      <c r="I36" s="17" t="n">
        <f aca="false" ca="false" dt2D="false" dtr="false" t="normal">H36/G36*100</f>
        <v>100</v>
      </c>
    </row>
    <row customFormat="true" hidden="true" ht="45" outlineLevel="0" r="37" s="11">
      <c r="B37" s="21" t="s">
        <v>51</v>
      </c>
      <c r="C37" s="52" t="s">
        <v>52</v>
      </c>
      <c r="D37" s="53" t="n"/>
      <c r="E37" s="48" t="n"/>
      <c r="F37" s="48" t="n"/>
      <c r="G37" s="37" t="n">
        <f aca="false" ca="false" dt2D="false" dtr="false" t="normal">G38</f>
        <v>0</v>
      </c>
      <c r="H37" s="37" t="n"/>
      <c r="I37" s="17" t="e">
        <f aca="false" ca="false" dt2D="false" dtr="false" t="normal">H37/G37*100</f>
        <v>#DIV/0!</v>
      </c>
    </row>
    <row customFormat="true" hidden="true" ht="45" outlineLevel="0" r="38" s="11">
      <c r="B38" s="21" t="s">
        <v>53</v>
      </c>
      <c r="C38" s="52" t="s">
        <v>52</v>
      </c>
      <c r="D38" s="53" t="n">
        <v>500</v>
      </c>
      <c r="E38" s="48" t="n">
        <v>5</v>
      </c>
      <c r="F38" s="48" t="n">
        <v>3</v>
      </c>
      <c r="G38" s="37" t="n"/>
      <c r="H38" s="37" t="n"/>
      <c r="I38" s="17" t="e">
        <f aca="false" ca="false" dt2D="false" dtr="false" t="normal">H38/G38*100</f>
        <v>#DIV/0!</v>
      </c>
    </row>
    <row customFormat="true" ht="47.25" outlineLevel="0" r="39" s="11">
      <c r="B39" s="18" t="s">
        <v>54</v>
      </c>
      <c r="C39" s="19" t="s">
        <v>55</v>
      </c>
      <c r="D39" s="53" t="n"/>
      <c r="E39" s="56" t="n"/>
      <c r="F39" s="56" t="n"/>
      <c r="G39" s="37" t="n">
        <f aca="false" ca="false" dt2D="false" dtr="false" t="normal">G40</f>
        <v>10</v>
      </c>
      <c r="H39" s="37" t="n">
        <f aca="false" ca="false" dt2D="false" dtr="false" t="normal">H40</f>
        <v>0</v>
      </c>
      <c r="I39" s="17" t="n">
        <f aca="false" ca="false" dt2D="false" dtr="false" t="normal">H39/G39*100</f>
        <v>0</v>
      </c>
    </row>
    <row customFormat="true" ht="60" outlineLevel="0" r="40" s="11">
      <c r="B40" s="57" t="s">
        <v>56</v>
      </c>
      <c r="C40" s="58" t="s">
        <v>57</v>
      </c>
      <c r="D40" s="53" t="n"/>
      <c r="E40" s="56" t="n"/>
      <c r="F40" s="56" t="n"/>
      <c r="G40" s="37" t="n">
        <f aca="false" ca="false" dt2D="false" dtr="false" t="normal">G41</f>
        <v>10</v>
      </c>
      <c r="H40" s="37" t="n">
        <f aca="false" ca="false" dt2D="false" dtr="false" t="normal">H41</f>
        <v>0</v>
      </c>
      <c r="I40" s="17" t="n">
        <f aca="false" ca="false" dt2D="false" dtr="false" t="normal">H40/G40*100</f>
        <v>0</v>
      </c>
    </row>
    <row customFormat="true" ht="16.5" outlineLevel="0" r="41" s="11">
      <c r="B41" s="21" t="s">
        <v>58</v>
      </c>
      <c r="C41" s="58" t="s">
        <v>57</v>
      </c>
      <c r="D41" s="53" t="n">
        <v>200</v>
      </c>
      <c r="E41" s="54" t="n">
        <v>1</v>
      </c>
      <c r="F41" s="54" t="n">
        <v>13</v>
      </c>
      <c r="G41" s="37" t="n">
        <v>10</v>
      </c>
      <c r="H41" s="37" t="n">
        <v>0</v>
      </c>
      <c r="I41" s="17" t="n">
        <f aca="false" ca="false" dt2D="false" dtr="false" t="normal">H41/G41*100</f>
        <v>0</v>
      </c>
    </row>
    <row customFormat="true" customHeight="true" ht="30.75" outlineLevel="0" r="42" s="11">
      <c r="B42" s="18" t="s">
        <v>59</v>
      </c>
      <c r="C42" s="59" t="s">
        <v>60</v>
      </c>
      <c r="D42" s="59" t="n"/>
      <c r="E42" s="59" t="n"/>
      <c r="F42" s="59" t="n"/>
      <c r="G42" s="42" t="n">
        <f aca="false" ca="false" dt2D="false" dtr="false" t="normal">SUM(G43+G44+G45)</f>
        <v>1347.5039</v>
      </c>
      <c r="H42" s="42" t="n">
        <f aca="false" ca="false" dt2D="false" dtr="false" t="normal">SUM(H43+H44+H45)</f>
        <v>1346.5039</v>
      </c>
      <c r="I42" s="17" t="n">
        <f aca="false" ca="false" dt2D="false" dtr="false" t="normal">H42/G42*100</f>
        <v>99.92578871200298</v>
      </c>
    </row>
    <row customFormat="true" customHeight="true" ht="51.75" outlineLevel="0" r="43" s="11">
      <c r="B43" s="21" t="s">
        <v>61</v>
      </c>
      <c r="C43" s="53" t="s">
        <v>62</v>
      </c>
      <c r="D43" s="50" t="n">
        <v>500</v>
      </c>
      <c r="E43" s="48" t="n">
        <v>1</v>
      </c>
      <c r="F43" s="48" t="n">
        <v>6</v>
      </c>
      <c r="G43" s="49" t="n">
        <v>39.268</v>
      </c>
      <c r="H43" s="49" t="n">
        <v>39.268</v>
      </c>
      <c r="I43" s="17" t="n">
        <f aca="false" ca="false" dt2D="false" dtr="false" t="normal">H43/G43*100</f>
        <v>100</v>
      </c>
    </row>
    <row customFormat="true" customHeight="true" ht="36.75" outlineLevel="0" r="44" s="11">
      <c r="B44" s="21" t="s">
        <v>63</v>
      </c>
      <c r="C44" s="53" t="s">
        <v>64</v>
      </c>
      <c r="D44" s="22" t="n">
        <v>800</v>
      </c>
      <c r="E44" s="56" t="n">
        <v>8</v>
      </c>
      <c r="F44" s="56" t="n">
        <v>1</v>
      </c>
      <c r="G44" s="37" t="n">
        <v>1307.2359</v>
      </c>
      <c r="H44" s="37" t="n">
        <v>1307.2359</v>
      </c>
      <c r="I44" s="17" t="n">
        <f aca="false" ca="false" dt2D="false" dtr="false" t="normal">H44/G44*100</f>
        <v>100</v>
      </c>
    </row>
    <row customFormat="true" customHeight="true" ht="36.75" outlineLevel="0" r="45" s="11">
      <c r="B45" s="21" t="s">
        <v>65</v>
      </c>
      <c r="C45" s="53" t="s">
        <v>66</v>
      </c>
      <c r="D45" s="60" t="n">
        <v>800</v>
      </c>
      <c r="E45" s="56" t="n">
        <v>1</v>
      </c>
      <c r="F45" s="56" t="n">
        <v>1</v>
      </c>
      <c r="G45" s="51" t="n">
        <v>1</v>
      </c>
      <c r="H45" s="51" t="n">
        <v>0</v>
      </c>
      <c r="I45" s="17" t="n">
        <f aca="false" ca="false" dt2D="false" dtr="false" t="normal">H45/G45*100</f>
        <v>0</v>
      </c>
    </row>
    <row customFormat="true" customHeight="true" hidden="true" ht="36.75" outlineLevel="0" r="46" s="11">
      <c r="B46" s="18" t="s">
        <v>59</v>
      </c>
      <c r="C46" s="61" t="s">
        <v>67</v>
      </c>
      <c r="D46" s="50" t="n"/>
      <c r="E46" s="48" t="n"/>
      <c r="F46" s="48" t="n"/>
      <c r="G46" s="62" t="n">
        <f aca="false" ca="false" dt2D="false" dtr="false" t="normal">G47+G48+G49+G50</f>
        <v>0</v>
      </c>
      <c r="H46" s="62" t="n"/>
      <c r="I46" s="17" t="e">
        <f aca="false" ca="false" dt2D="false" dtr="false" t="normal">H46/G46*100</f>
        <v>#DIV/0!</v>
      </c>
    </row>
    <row customFormat="true" customHeight="true" hidden="true" ht="36.75" outlineLevel="0" r="47" s="11">
      <c r="B47" s="21" t="s">
        <v>68</v>
      </c>
      <c r="C47" s="53" t="s">
        <v>69</v>
      </c>
      <c r="D47" s="53" t="n">
        <v>200</v>
      </c>
      <c r="E47" s="48" t="n">
        <v>1</v>
      </c>
      <c r="F47" s="48" t="n">
        <v>13</v>
      </c>
      <c r="G47" s="63" t="n"/>
      <c r="H47" s="63" t="n"/>
      <c r="I47" s="17" t="e">
        <f aca="false" ca="false" dt2D="false" dtr="false" t="normal">H47/G47*100</f>
        <v>#DIV/0!</v>
      </c>
    </row>
    <row customFormat="true" customHeight="true" hidden="true" ht="36.75" outlineLevel="0" r="48" s="11">
      <c r="B48" s="21" t="s">
        <v>68</v>
      </c>
      <c r="C48" s="53" t="s">
        <v>69</v>
      </c>
      <c r="D48" s="53" t="n">
        <v>800</v>
      </c>
      <c r="E48" s="54" t="n">
        <v>1</v>
      </c>
      <c r="F48" s="54" t="n">
        <v>13</v>
      </c>
      <c r="G48" s="64" t="n"/>
      <c r="H48" s="64" t="n"/>
      <c r="I48" s="17" t="e">
        <f aca="false" ca="false" dt2D="false" dtr="false" t="normal">H48/G48*100</f>
        <v>#DIV/0!</v>
      </c>
    </row>
    <row customFormat="true" hidden="true" ht="60" outlineLevel="0" r="49" s="11">
      <c r="B49" s="21" t="s">
        <v>70</v>
      </c>
      <c r="C49" s="58" t="s">
        <v>71</v>
      </c>
      <c r="D49" s="65" t="n">
        <v>200</v>
      </c>
      <c r="E49" s="48" t="n">
        <v>1</v>
      </c>
      <c r="F49" s="48" t="n">
        <v>13</v>
      </c>
      <c r="G49" s="66" t="n"/>
      <c r="H49" s="66" t="n"/>
      <c r="I49" s="17" t="e">
        <f aca="false" ca="false" dt2D="false" dtr="false" t="normal">H49/G49*100</f>
        <v>#DIV/0!</v>
      </c>
    </row>
    <row customFormat="true" hidden="true" ht="60" outlineLevel="0" r="50" s="11">
      <c r="B50" s="21" t="s">
        <v>72</v>
      </c>
      <c r="C50" s="58" t="s">
        <v>73</v>
      </c>
      <c r="D50" s="58" t="n">
        <v>200</v>
      </c>
      <c r="E50" s="54" t="n">
        <v>5</v>
      </c>
      <c r="F50" s="54" t="n">
        <v>3</v>
      </c>
      <c r="G50" s="64" t="n"/>
      <c r="H50" s="64" t="n"/>
      <c r="I50" s="17" t="e">
        <f aca="false" ca="false" dt2D="false" dtr="false" t="normal">H50/G50*100</f>
        <v>#DIV/0!</v>
      </c>
    </row>
    <row customFormat="true" customHeight="true" ht="60.75" outlineLevel="0" r="51" s="11">
      <c r="B51" s="18" t="s">
        <v>74</v>
      </c>
      <c r="C51" s="59" t="s">
        <v>75</v>
      </c>
      <c r="D51" s="59" t="n"/>
      <c r="E51" s="59" t="n"/>
      <c r="F51" s="59" t="n"/>
      <c r="G51" s="42" t="n">
        <f aca="false" ca="false" dt2D="false" dtr="false" t="normal">G53+G56</f>
        <v>686.45346</v>
      </c>
      <c r="H51" s="42" t="n">
        <f aca="false" ca="false" dt2D="false" dtr="false" t="normal">H53+H56</f>
        <v>686.45246</v>
      </c>
      <c r="I51" s="17" t="n">
        <f aca="false" ca="false" dt2D="false" dtr="false" t="normal">H51/G51*100</f>
        <v>99.99985432370025</v>
      </c>
    </row>
    <row customFormat="true" customHeight="true" hidden="true" ht="60.75" outlineLevel="0" r="52" s="11">
      <c r="B52" s="21" t="s">
        <v>76</v>
      </c>
      <c r="C52" s="58" t="s">
        <v>71</v>
      </c>
      <c r="D52" s="58" t="n">
        <v>200</v>
      </c>
      <c r="E52" s="67" t="n"/>
      <c r="F52" s="67" t="n"/>
      <c r="G52" s="42" t="n"/>
      <c r="H52" s="42" t="n"/>
      <c r="I52" s="17" t="e">
        <f aca="false" ca="false" dt2D="false" dtr="false" t="normal">H52/G52*100</f>
        <v>#DIV/0!</v>
      </c>
    </row>
    <row customFormat="true" customHeight="true" ht="60.75" outlineLevel="0" r="53" s="11">
      <c r="B53" s="21" t="s">
        <v>77</v>
      </c>
      <c r="C53" s="68" t="n">
        <v>9910000010</v>
      </c>
      <c r="D53" s="58" t="n">
        <v>800</v>
      </c>
      <c r="E53" s="48" t="n">
        <v>1</v>
      </c>
      <c r="F53" s="48" t="n">
        <v>4</v>
      </c>
      <c r="G53" s="42" t="n">
        <v>0</v>
      </c>
      <c r="H53" s="42" t="n">
        <v>0</v>
      </c>
      <c r="I53" s="17" t="n">
        <v>0</v>
      </c>
    </row>
    <row customFormat="true" customHeight="true" ht="93.75" outlineLevel="0" r="54" s="11">
      <c r="B54" s="69" t="s">
        <v>78</v>
      </c>
      <c r="C54" s="70" t="n">
        <v>9910000010</v>
      </c>
      <c r="D54" s="71" t="n"/>
      <c r="E54" s="71" t="n"/>
      <c r="F54" s="71" t="n"/>
      <c r="G54" s="23" t="n">
        <f aca="false" ca="false" dt2D="false" dtr="false" t="normal">G55</f>
        <v>111.9003</v>
      </c>
      <c r="H54" s="23" t="n">
        <f aca="false" ca="false" dt2D="false" dtr="false" t="normal">H55</f>
        <v>0</v>
      </c>
      <c r="I54" s="17" t="n">
        <f aca="false" ca="false" dt2D="false" dtr="false" t="normal">H54/G54*100</f>
        <v>0</v>
      </c>
    </row>
    <row customFormat="true" customHeight="true" ht="93.75" outlineLevel="0" r="55" s="11">
      <c r="B55" s="72" t="s">
        <v>79</v>
      </c>
      <c r="C55" s="70" t="n">
        <v>9910000010</v>
      </c>
      <c r="D55" s="73" t="n">
        <v>800</v>
      </c>
      <c r="E55" s="31" t="n">
        <v>1</v>
      </c>
      <c r="F55" s="31" t="n">
        <v>4</v>
      </c>
      <c r="G55" s="23" t="n">
        <v>111.9003</v>
      </c>
      <c r="H55" s="23" t="n">
        <v>0</v>
      </c>
      <c r="I55" s="34" t="n">
        <f aca="false" ca="false" dt2D="false" dtr="false" t="normal">H55/G55*100</f>
        <v>0</v>
      </c>
    </row>
    <row customFormat="true" customHeight="true" ht="93.75" outlineLevel="0" r="56" s="11">
      <c r="B56" s="21" t="s">
        <v>80</v>
      </c>
      <c r="C56" s="22" t="s">
        <v>81</v>
      </c>
      <c r="D56" s="22" t="n">
        <v>100</v>
      </c>
      <c r="E56" s="48" t="n">
        <v>1</v>
      </c>
      <c r="F56" s="48" t="n">
        <v>2</v>
      </c>
      <c r="G56" s="23" t="n">
        <v>686.45346</v>
      </c>
      <c r="H56" s="23" t="n">
        <v>686.45246</v>
      </c>
      <c r="I56" s="17" t="n">
        <f aca="false" ca="false" dt2D="false" dtr="false" t="normal">H56/G56*100</f>
        <v>99.99985432370025</v>
      </c>
    </row>
    <row customFormat="true" customHeight="true" ht="93.75" outlineLevel="0" r="57" s="11">
      <c r="B57" s="28" t="s">
        <v>20</v>
      </c>
      <c r="C57" s="29" t="s">
        <v>82</v>
      </c>
      <c r="D57" s="29" t="n">
        <v>100</v>
      </c>
      <c r="E57" s="31" t="n">
        <v>1</v>
      </c>
      <c r="F57" s="31" t="n">
        <v>2</v>
      </c>
      <c r="G57" s="23" t="n">
        <f aca="false" ca="false" dt2D="false" dtr="false" t="normal">G58</f>
        <v>19.53</v>
      </c>
      <c r="H57" s="23" t="n">
        <f aca="false" ca="false" dt2D="false" dtr="false" t="normal">H58</f>
        <v>19.53</v>
      </c>
      <c r="I57" s="17" t="n">
        <f aca="false" ca="false" dt2D="false" dtr="false" t="normal">H57/G57*100</f>
        <v>100</v>
      </c>
    </row>
    <row customFormat="true" customHeight="true" ht="93.75" outlineLevel="0" r="58" s="11">
      <c r="B58" s="33" t="s">
        <v>22</v>
      </c>
      <c r="C58" s="29" t="s">
        <v>82</v>
      </c>
      <c r="D58" s="29" t="n">
        <v>100</v>
      </c>
      <c r="E58" s="31" t="n">
        <v>1</v>
      </c>
      <c r="F58" s="31" t="n">
        <v>2</v>
      </c>
      <c r="G58" s="23" t="n">
        <v>19.53</v>
      </c>
      <c r="H58" s="23" t="n">
        <v>19.53</v>
      </c>
      <c r="I58" s="34" t="n">
        <f aca="false" ca="false" dt2D="false" dtr="false" t="normal">H58/G58*100</f>
        <v>100</v>
      </c>
    </row>
    <row customFormat="true" customHeight="true" ht="55.5" outlineLevel="0" r="59" s="11">
      <c r="B59" s="9" t="s">
        <v>83</v>
      </c>
      <c r="C59" s="4" t="n"/>
      <c r="D59" s="4" t="n"/>
      <c r="E59" s="4" t="n"/>
      <c r="F59" s="4" t="n"/>
      <c r="G59" s="9" t="n"/>
    </row>
    <row ht="12.75" outlineLevel="0" r="60"/>
  </sheetData>
  <mergeCells count="5">
    <mergeCell ref="F2:G2"/>
    <mergeCell ref="F3:G3"/>
    <mergeCell ref="F4:G4"/>
    <mergeCell ref="F5:G5"/>
    <mergeCell ref="B6:G6"/>
  </mergeCells>
  <pageMargins bottom="0.393700778484344" footer="0.511811017990112" header="0.511811017990112" left="1.18110227584839" right="0.393700778484344" top="0.393700778484344"/>
  <pageSetup fitToHeight="1" fitToWidth="1" orientation="portrait" paperHeight="297mm" paperSize="9" paperWidth="210mm" scale="100"/>
  <rowBreaks count="1" manualBreakCount="1">
    <brk id="59" man="true" max="16383"/>
  </rowBreaks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2024-05-17T04:06:53Z</dcterms:modified>
</cp:coreProperties>
</file>